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vel.haxyan\Desktop\New folder (1)\Քաջարան ++\3-Տանիքներ\New folder\"/>
    </mc:Choice>
  </mc:AlternateContent>
  <xr:revisionPtr revIDLastSave="0" documentId="8_{A0007850-872C-4038-B808-42F04413305F}" xr6:coauthVersionLast="47" xr6:coauthVersionMax="47" xr10:uidLastSave="{00000000-0000-0000-0000-000000000000}"/>
  <bookViews>
    <workbookView xWindow="28702" yWindow="-98" windowWidth="28995" windowHeight="15796" xr2:uid="{0270B351-E25E-4639-A04F-9476B8DDF2A5}"/>
  </bookViews>
  <sheets>
    <sheet name="Ծավալաթերթ" sheetId="1" r:id="rId1"/>
  </sheets>
  <externalReferences>
    <externalReference r:id="rId2"/>
  </externalReferences>
  <definedNames>
    <definedName name="caxs" localSheetId="0">#REF!</definedName>
    <definedName name="caxs">#REF!</definedName>
    <definedName name="caxser" localSheetId="0">#REF!</definedName>
    <definedName name="caxser">#REF!</definedName>
    <definedName name="fddsaer" localSheetId="0">#REF!</definedName>
    <definedName name="fddsaer">#REF!</definedName>
    <definedName name="kj" localSheetId="0">#REF!</definedName>
    <definedName name="kj">#REF!</definedName>
    <definedName name="mn" localSheetId="0">#REF!</definedName>
    <definedName name="mn">#REF!</definedName>
    <definedName name="Sq.m." localSheetId="0">#REF!</definedName>
    <definedName name="Sq.m.">#REF!</definedName>
    <definedName name="Uk" localSheetId="0">#REF!</definedName>
    <definedName name="Uk">#REF!</definedName>
    <definedName name="uNITCOSTPRICE" localSheetId="0">#REF!</definedName>
    <definedName name="uNITCOSTPRICE">#REF!</definedName>
    <definedName name="vova" localSheetId="0">#REF!</definedName>
    <definedName name="vova">#REF!</definedName>
    <definedName name="աաաաաաաաաաա" localSheetId="0">#REF!</definedName>
    <definedName name="աաաաաաաաաաա">#REF!</definedName>
    <definedName name="ծավ" localSheetId="0">#REF!</definedName>
    <definedName name="ծա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" l="1"/>
  <c r="G93" i="1"/>
  <c r="G92" i="1"/>
  <c r="G91" i="1"/>
  <c r="G90" i="1"/>
  <c r="G89" i="1"/>
  <c r="G88" i="1"/>
  <c r="G87" i="1"/>
  <c r="G86" i="1"/>
  <c r="G85" i="1"/>
  <c r="G84" i="1"/>
  <c r="G83" i="1"/>
  <c r="E83" i="1"/>
  <c r="G82" i="1"/>
  <c r="G95" i="1" s="1"/>
  <c r="G79" i="1"/>
  <c r="G78" i="1"/>
  <c r="E76" i="1"/>
  <c r="G76" i="1" s="1"/>
  <c r="G75" i="1"/>
  <c r="E74" i="1"/>
  <c r="G74" i="1" s="1"/>
  <c r="E73" i="1"/>
  <c r="G73" i="1" s="1"/>
  <c r="G72" i="1"/>
  <c r="E71" i="1"/>
  <c r="G71" i="1" s="1"/>
  <c r="G70" i="1"/>
  <c r="E69" i="1"/>
  <c r="G69" i="1" s="1"/>
  <c r="E68" i="1"/>
  <c r="G68" i="1" s="1"/>
  <c r="E65" i="1"/>
  <c r="E63" i="1" s="1"/>
  <c r="G63" i="1" s="1"/>
  <c r="G62" i="1"/>
  <c r="G61" i="1"/>
  <c r="G60" i="1"/>
  <c r="G59" i="1"/>
  <c r="G55" i="1"/>
  <c r="E55" i="1"/>
  <c r="G54" i="1"/>
  <c r="E53" i="1"/>
  <c r="G53" i="1" s="1"/>
  <c r="G52" i="1"/>
  <c r="E52" i="1"/>
  <c r="G51" i="1"/>
  <c r="E51" i="1"/>
  <c r="E50" i="1"/>
  <c r="G50" i="1" s="1"/>
  <c r="G48" i="1"/>
  <c r="E47" i="1"/>
  <c r="G47" i="1" s="1"/>
  <c r="E46" i="1"/>
  <c r="E45" i="1" s="1"/>
  <c r="G45" i="1" s="1"/>
  <c r="E44" i="1"/>
  <c r="G44" i="1" s="1"/>
  <c r="E43" i="1"/>
  <c r="G43" i="1" s="1"/>
  <c r="G40" i="1"/>
  <c r="G39" i="1"/>
  <c r="E39" i="1"/>
  <c r="G38" i="1"/>
  <c r="E38" i="1"/>
  <c r="E37" i="1"/>
  <c r="G37" i="1" s="1"/>
  <c r="E36" i="1"/>
  <c r="G36" i="1" s="1"/>
  <c r="G35" i="1"/>
  <c r="G34" i="1"/>
  <c r="G33" i="1"/>
  <c r="E33" i="1"/>
  <c r="G32" i="1"/>
  <c r="E31" i="1"/>
  <c r="G31" i="1" s="1"/>
  <c r="G30" i="1"/>
  <c r="E30" i="1"/>
  <c r="G29" i="1"/>
  <c r="E29" i="1"/>
  <c r="E28" i="1"/>
  <c r="G28" i="1" s="1"/>
  <c r="E27" i="1"/>
  <c r="G27" i="1" s="1"/>
  <c r="G26" i="1"/>
  <c r="G41" i="1" s="1"/>
  <c r="E26" i="1"/>
  <c r="G23" i="1"/>
  <c r="E22" i="1"/>
  <c r="G22" i="1" s="1"/>
  <c r="E21" i="1"/>
  <c r="G21" i="1" s="1"/>
  <c r="G20" i="1"/>
  <c r="E20" i="1"/>
  <c r="G19" i="1"/>
  <c r="E19" i="1"/>
  <c r="E18" i="1"/>
  <c r="G18" i="1" s="1"/>
  <c r="E17" i="1"/>
  <c r="G17" i="1" s="1"/>
  <c r="E12" i="1"/>
  <c r="G12" i="1" s="1"/>
  <c r="A11" i="1"/>
  <c r="A12" i="1" s="1"/>
  <c r="A13" i="1" s="1"/>
  <c r="A14" i="1" s="1"/>
  <c r="A17" i="1" s="1"/>
  <c r="A18" i="1" s="1"/>
  <c r="A19" i="1" s="1"/>
  <c r="A20" i="1" s="1"/>
  <c r="A21" i="1" s="1"/>
  <c r="A22" i="1" s="1"/>
  <c r="A23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9" i="1" s="1"/>
  <c r="A60" i="1" s="1"/>
  <c r="A61" i="1" s="1"/>
  <c r="A62" i="1" s="1"/>
  <c r="A63" i="1" s="1"/>
  <c r="A64" i="1" s="1"/>
  <c r="A65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G10" i="1"/>
  <c r="A10" i="1"/>
  <c r="E9" i="1"/>
  <c r="G9" i="1" s="1"/>
  <c r="A9" i="1"/>
  <c r="E8" i="1"/>
  <c r="G8" i="1" s="1"/>
  <c r="G24" i="1" l="1"/>
  <c r="E77" i="1"/>
  <c r="G77" i="1" s="1"/>
  <c r="G80" i="1" s="1"/>
  <c r="E49" i="1"/>
  <c r="G49" i="1" s="1"/>
  <c r="E64" i="1"/>
  <c r="G64" i="1" s="1"/>
  <c r="G66" i="1" s="1"/>
  <c r="G46" i="1"/>
  <c r="G56" i="1" s="1"/>
  <c r="E11" i="1"/>
  <c r="G11" i="1" s="1"/>
  <c r="G65" i="1"/>
  <c r="E13" i="1" l="1"/>
  <c r="E14" i="1" l="1"/>
  <c r="G14" i="1" s="1"/>
  <c r="G13" i="1"/>
  <c r="G15" i="1" s="1"/>
  <c r="G96" i="1" s="1"/>
  <c r="G97" i="1" s="1"/>
  <c r="G98" i="1" s="1"/>
  <c r="G99" i="1" l="1"/>
  <c r="G100" i="1" s="1"/>
</calcChain>
</file>

<file path=xl/sharedStrings.xml><?xml version="1.0" encoding="utf-8"?>
<sst xmlns="http://schemas.openxmlformats.org/spreadsheetml/2006/main" count="255" uniqueCount="151">
  <si>
    <t>Ծավալաթերթ-նախահաշիվ</t>
  </si>
  <si>
    <r>
      <rPr>
        <b/>
        <sz val="11"/>
        <rFont val="Sylfaen"/>
        <family val="1"/>
        <charset val="204"/>
      </rPr>
      <t>Աշխատանքի անվանումը</t>
    </r>
    <r>
      <rPr>
        <sz val="11"/>
        <rFont val="Sylfaen"/>
        <family val="1"/>
        <charset val="204"/>
      </rPr>
      <t xml:space="preserve">՝ «ՀՀ Սյունիքի մարզի Քաջարան համայնքի Քաջարան քաղաքի Աբովյան 10 բազմաբնակարան շենքի ընդհանուր բաժնային սեփականության գույքի նորոգում` էներգախնայող միջոցներով» </t>
    </r>
  </si>
  <si>
    <t>ՀՀ դրամ</t>
  </si>
  <si>
    <t>Հ/h</t>
  </si>
  <si>
    <t>Հիմնավորումը</t>
  </si>
  <si>
    <t>Աշխառանքների անվանումը</t>
  </si>
  <si>
    <t>Չ/մ</t>
  </si>
  <si>
    <t>Քանակը</t>
  </si>
  <si>
    <t>Միավորի արժեքը</t>
  </si>
  <si>
    <t>Ընդհանուր արժեքը</t>
  </si>
  <si>
    <t>I. Տանիքածածկի նորոգում</t>
  </si>
  <si>
    <t>1. Տանիքի քանդման աշխատանքներ</t>
  </si>
  <si>
    <t>9-24</t>
  </si>
  <si>
    <r>
      <t xml:space="preserve">Պրոֆիլավոր թիթեղից տանիքածածկի, թիթեղից մանր ծածկույթների քանդում     </t>
    </r>
    <r>
      <rPr>
        <vertAlign val="superscript"/>
        <sz val="11"/>
        <rFont val="Sylfaen"/>
        <family val="1"/>
        <charset val="204"/>
      </rPr>
      <t xml:space="preserve">                                                      </t>
    </r>
  </si>
  <si>
    <t>քմ</t>
  </si>
  <si>
    <r>
      <t xml:space="preserve">12-279
</t>
    </r>
    <r>
      <rPr>
        <sz val="8"/>
        <rFont val="Sylfaen"/>
        <family val="1"/>
        <charset val="204"/>
      </rPr>
      <t>k=0,7</t>
    </r>
  </si>
  <si>
    <t>Տանիքածածկի ջրհորդանների քանդում</t>
  </si>
  <si>
    <t>մ</t>
  </si>
  <si>
    <t>Р 8-191
k=0,7</t>
  </si>
  <si>
    <t>100 մմ կլոր ջրատար խողովակների քանդում</t>
  </si>
  <si>
    <t>կոմպ.</t>
  </si>
  <si>
    <t>10-28
k=0,8</t>
  </si>
  <si>
    <t>Տանիքի փայտե կոնստրուկցիաների քանդում</t>
  </si>
  <si>
    <t>խմ</t>
  </si>
  <si>
    <r>
      <t xml:space="preserve">12-288
</t>
    </r>
    <r>
      <rPr>
        <sz val="8"/>
        <rFont val="Sylfaen"/>
        <family val="1"/>
        <charset val="204"/>
      </rPr>
      <t>k=0,7</t>
    </r>
  </si>
  <si>
    <t>Ծածկի ջերմամեկուսիչ շերտի քանդում</t>
  </si>
  <si>
    <t>Р 23-77         Р 23-223</t>
  </si>
  <si>
    <t>Գոյացած,կուտակված շին.աղբի դուրսբերում շենքից, բարձորմ ինքնաթափերի վրա</t>
  </si>
  <si>
    <t>տն</t>
  </si>
  <si>
    <t>C310-5-2</t>
  </si>
  <si>
    <t>Շինարարական աղբի տեղափոխում  լցակույտ  5 կմ միջին հեռավորությամբ</t>
  </si>
  <si>
    <t>Ընդամենը</t>
  </si>
  <si>
    <t>2. Կտուրի ծածկի ջերմամեկուսացման աշխատանքներ</t>
  </si>
  <si>
    <t>11-55
11-56</t>
  </si>
  <si>
    <t>Ծածկի ցեմենտավազային հարթեցնող շերտի իրականացում 30 մմ հաստությամբ</t>
  </si>
  <si>
    <t>ինֆ</t>
  </si>
  <si>
    <t xml:space="preserve">Մետաղական ցանց Вр-5 100х100 մմ </t>
  </si>
  <si>
    <t>12-289</t>
  </si>
  <si>
    <t>Ծածկի 1 շերտ գոլորշամեկուսիչ շերտի իրականացում, իզոսպան В</t>
  </si>
  <si>
    <t>12-284
k=0,25</t>
  </si>
  <si>
    <t>Ջերմամեկուսիչ հանքաբամբակ-150 մմ (3x50մմ)</t>
  </si>
  <si>
    <t>Ծածկի 1 շերտ գոլորշամեկուսիչ շերտի իրականացում, իզոսպան AM</t>
  </si>
  <si>
    <t>11-63         11-187</t>
  </si>
  <si>
    <t>Ծածկի վրա նրբատախտակի երեսապատմամբ անցում</t>
  </si>
  <si>
    <t>Ալյումինե անկյունակ 40x40x4 մմ</t>
  </si>
  <si>
    <t>3. Տանիքի կառուցման աշխատանքներ</t>
  </si>
  <si>
    <t>10-28</t>
  </si>
  <si>
    <t>Տանիքի փայտե կոնստրուկցիաների մոնտաժ</t>
  </si>
  <si>
    <t>10-201</t>
  </si>
  <si>
    <t>Տանիքի փայտե կոնստրուկցիաների մշակում հրդեհապաշտպան նյութով</t>
  </si>
  <si>
    <t>12-278</t>
  </si>
  <si>
    <t xml:space="preserve">Ջրհորդանների իրականացում գունավոր 0.5 մմ թիթեղից, քիվապատի </t>
  </si>
  <si>
    <t>Р 8-266                  k=0,9</t>
  </si>
  <si>
    <t xml:space="preserve">Տանիքածածկ իրականացում գունավոր КП-21-05 կողավոր թիթեղից        </t>
  </si>
  <si>
    <t>12-280</t>
  </si>
  <si>
    <t>Պիպի ծածկ ցինկապատ գունավոր թիթեղից 0,5մմ, 200x200 մմ չափսի</t>
  </si>
  <si>
    <t>9-25</t>
  </si>
  <si>
    <t>Ձեղնահարկի լուսամուտների ծածկի իրականացում գունավոր КП-21-05 կողավոր թիթեղից</t>
  </si>
  <si>
    <t>10-71</t>
  </si>
  <si>
    <t>Ձեղնահարկի լուսամուտների  փայտե ժալյուզային փեղկեր (жалюзи деревянные) տեղադրում</t>
  </si>
  <si>
    <t>հատ</t>
  </si>
  <si>
    <t>Ձեղնահարկի լուսամուտների կողերի երեսապատում  գունավոր 0.5 մմ թիթեղով</t>
  </si>
  <si>
    <t>Р 8-191</t>
  </si>
  <si>
    <t xml:space="preserve">Ջրհորդան խողովակների մոնտաժ գունավոր 0.5 մմ թիթեղից, Փ-150 մմ, H=15.50 մ </t>
  </si>
  <si>
    <t xml:space="preserve">Ջրհորդանի պողպոտե խողովակ Փ-150x4մմ, H=1.0 մ </t>
  </si>
  <si>
    <t>12-283</t>
  </si>
  <si>
    <t>Ձնարգելների մոնտաժում գունավոր 0.5 մմ թիթեղից</t>
  </si>
  <si>
    <t>Մետաղական պաշտպանիչ բազրիքների պատրաստում և մոնտաժ</t>
  </si>
  <si>
    <t>9-46</t>
  </si>
  <si>
    <t>Ձեղնահարկի ուղղագիծ սանդուղքի մոնտաժ</t>
  </si>
  <si>
    <t>Ձեղնահարկի պողպատե ուղղագիծ սանդուղք</t>
  </si>
  <si>
    <t>15-614</t>
  </si>
  <si>
    <t>Տանիքի մետաղական ելարանների, պաշտպանիչ բազրիքների, օդափոխության հորանների մետաղական մասերի յուղաներկում</t>
  </si>
  <si>
    <t>4. Օդափոխության հորաններ և դեֆլեկտորներ</t>
  </si>
  <si>
    <t>6-126</t>
  </si>
  <si>
    <t>Օդափոխության հորանների պատերի մասնակի վերականգնում Բ-20 դասի մանրահատիկ բետոնոբ</t>
  </si>
  <si>
    <t>15-264</t>
  </si>
  <si>
    <t>Օդափոխության հորանների պատերի ցեմենտավազային սվաղ</t>
  </si>
  <si>
    <t>9-50</t>
  </si>
  <si>
    <t>Օդափոխության հորանների ծածկի մետաղական կմախքի իրականացում</t>
  </si>
  <si>
    <t>Պողպատե անկյունակ 35х35х3</t>
  </si>
  <si>
    <t>Պողպատե խողովակ 20х30х2</t>
  </si>
  <si>
    <t>12-281          12-282</t>
  </si>
  <si>
    <t>Օդափոխության հորանների գլխադիր ծածկ գունավոր 0.5 մմ թիթեղից, 400x400 մմ, L=1.1 մ</t>
  </si>
  <si>
    <t>9-180</t>
  </si>
  <si>
    <t>Օդափոխության հորանների պատերի երեսապատման մետաղական կմախք</t>
  </si>
  <si>
    <t>Օդափոխության հորանների պատերի երեսապատում  КП-10-05 կողավոր թիթեղով</t>
  </si>
  <si>
    <t>Դետալ-1 գունավոր 0.5 մմ թիթեղից</t>
  </si>
  <si>
    <t>Գունավոր 0.5 մմ թիթեղ</t>
  </si>
  <si>
    <t>20-527</t>
  </si>
  <si>
    <t>Օդափոխության դեֆլեկտորների տեղադրում գունավոր 0.5 մմ թիթեղից, Փ-315 մմ</t>
  </si>
  <si>
    <t>Օդափոխության խողովակ գունավոր 0.5 մմ թիթեղից, Փ-315 մմ, L=2.85 մ</t>
  </si>
  <si>
    <t>II. Աստիճանավանդակների վերանորոգում</t>
  </si>
  <si>
    <t>5. Քանդման աշխատանքներ</t>
  </si>
  <si>
    <t>46-35</t>
  </si>
  <si>
    <t>Պատերի և շեպերի քանքայված գաջե սվաղի քանդում</t>
  </si>
  <si>
    <t>Առաստաղի քայքայված գաջե սվաղի քանդում</t>
  </si>
  <si>
    <t>46-119
46-120</t>
  </si>
  <si>
    <t>Հատակների քայքայված բետոնե շերտի քանդում հ=70մմ</t>
  </si>
  <si>
    <t>46-123</t>
  </si>
  <si>
    <t>Փայտե շրջանակով պատուհանների ապամոնտաժում</t>
  </si>
  <si>
    <t>Р23-77</t>
  </si>
  <si>
    <t>Շին. աղբի հավաքում և դուրս բերում շենքից</t>
  </si>
  <si>
    <t>Р23-223</t>
  </si>
  <si>
    <t>Շին. աղբի ձեռքով բարձում ավտոինքնաթափերը</t>
  </si>
  <si>
    <t>6. Վերանորոգման աշխատանքներ</t>
  </si>
  <si>
    <t xml:space="preserve">11-55   </t>
  </si>
  <si>
    <t>Հատակների հարթեցնող շերտի իրականացում 20 մմ հաստությամբ ցեմենտավազային շաղախով</t>
  </si>
  <si>
    <t>11-221</t>
  </si>
  <si>
    <t>Հատակների երեսապատում բազալտե 30մմ հաստությամբ սալերով, Փարաքար հանքավայրի</t>
  </si>
  <si>
    <t xml:space="preserve">Р 11-182    </t>
  </si>
  <si>
    <t xml:space="preserve">Պատերի և շեպերի գաջե /գիպսոնիտ/ սվաղի իրականացում </t>
  </si>
  <si>
    <t xml:space="preserve">Р 11-183    </t>
  </si>
  <si>
    <t xml:space="preserve">Առաստաղների գաջե /գիպսոնիտ/ սվաղի իրականացում </t>
  </si>
  <si>
    <t>Ձեղնահարկի մտոց-դռնակի մոնտաժում, մետաղապլաստե  սպիտակ, 60 մմ հաստությամբ բլոկով (պրոֆիլը արտերկիր)</t>
  </si>
  <si>
    <t xml:space="preserve">Մետաղապլաստե պատուհան սպիտակ, 60 մմ հաստությամբ բլոկով, ապակեփաթեթով 4+4մմ,  (պրոֆիլ արտերկիր), բացվող </t>
  </si>
  <si>
    <t xml:space="preserve">Մետաղապլաստե պատուհան սպիտակ, 60 մմ հաստությամբ բլոկով, ապակեփաթեթով 4+4մմ,  (պրոֆիլը արտերկիր), չբացվող </t>
  </si>
  <si>
    <t>15-810</t>
  </si>
  <si>
    <t>Մետաղական դռների ջերմամեկուսացման իրականացում 5սմ հաստությամբ  հանքաբամբակի շերտով, երեսապատումը 5 մմ նրբատախտակով:</t>
  </si>
  <si>
    <t>15-664</t>
  </si>
  <si>
    <t>Պատերի ներկում ճակատային ներկով</t>
  </si>
  <si>
    <t>15-665</t>
  </si>
  <si>
    <t>Առաստաղների ներկում ճակատային ներկով</t>
  </si>
  <si>
    <t>Մետաղական բազրիքների յուղաներկում երկու շերտ</t>
  </si>
  <si>
    <t>Р 14-359</t>
  </si>
  <si>
    <t>Մետաղական դռների յուղաներկում երկու շերտ</t>
  </si>
  <si>
    <t>7. Էլեկտրալուսավորություն</t>
  </si>
  <si>
    <t>21-147</t>
  </si>
  <si>
    <t>Բաշխիչ բաժանարար վահանակի ЩРН12 արտաքին տեղադրման տեղադրում</t>
  </si>
  <si>
    <t>Ավտոմատ անջատիչ 32Ա</t>
  </si>
  <si>
    <t>Ավտոմատ անջատիչ 25Ա</t>
  </si>
  <si>
    <t>Ավտոմատ անջատիչ 16Ա</t>
  </si>
  <si>
    <t>21-111</t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</si>
  <si>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3*1,5մմ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</si>
  <si>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3*2,5մմ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</si>
  <si>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3*4.0մմ</t>
    </r>
  </si>
  <si>
    <t>ՊՎՔ ճկախողովակ Փ-20մմ</t>
  </si>
  <si>
    <t>21-83</t>
  </si>
  <si>
    <t>Սակառների մոնտաժ, 60x60 մմ</t>
  </si>
  <si>
    <t>21-68</t>
  </si>
  <si>
    <t>Շարժման տվիչների մոնտաժում</t>
  </si>
  <si>
    <t>21-59</t>
  </si>
  <si>
    <t>ԼԷԴ լուսատուների մոնտաժում, 10 վտ</t>
  </si>
  <si>
    <t>21-60</t>
  </si>
  <si>
    <t>Վթարային լուսավորության բլոկների մոնտաժ</t>
  </si>
  <si>
    <t>21-67</t>
  </si>
  <si>
    <t>Ելքի ցուցանակի մոնտաժում</t>
  </si>
  <si>
    <t>Շուհույթ</t>
  </si>
  <si>
    <t>ԱԱՀ</t>
  </si>
  <si>
    <t>Կազմեց`</t>
  </si>
  <si>
    <t>Ս. Հախյան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</si>
</sst>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"/>
  </numFmts>
  <fonts count="12">
    <font>
      <sz val="11"/>
      <color theme="1"/>
      <name val="Aptos Narrow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i/>
      <sz val="1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0"/>
      <name val="Arial LatArm"/>
      <family val="2"/>
    </font>
    <font>
      <sz val="10"/>
      <name val="Baltica Cyrillic"/>
      <family val="2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3" fontId="3" fillId="0" borderId="2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8" fillId="0" borderId="0" xfId="0" applyFont="1"/>
    <xf numFmtId="0" fontId="6" fillId="0" borderId="0" xfId="0" applyFont="1"/>
    <xf numFmtId="0" fontId="3" fillId="0" borderId="2" xfId="3" applyFont="1" applyBorder="1" applyAlignment="1">
      <alignment horizontal="left" vertical="center" wrapText="1"/>
    </xf>
    <xf numFmtId="3" fontId="2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2" xfId="4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5" applyFont="1" applyBorder="1" applyAlignment="1" applyProtection="1">
      <alignment horizontal="left" vertical="center" wrapText="1"/>
      <protection hidden="1"/>
    </xf>
    <xf numFmtId="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" fontId="2" fillId="0" borderId="2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</cellXfs>
  <cellStyles count="8">
    <cellStyle name="Comma 2" xfId="6" xr:uid="{683B333A-708A-4E28-9A4E-A6E9B878E244}"/>
    <cellStyle name="Normal 2" xfId="1" xr:uid="{F8CDE262-11D5-4607-AE99-38DF041F1897}"/>
    <cellStyle name="Normal 2 3" xfId="3" xr:uid="{C8682C87-4AC3-4E58-A40A-7EB524E7AA6F}"/>
    <cellStyle name="Normal 2 3 2" xfId="7" xr:uid="{25A457D8-8333-4562-9F27-9D1FA5112C81}"/>
    <cellStyle name="Normal 6" xfId="4" xr:uid="{6E20941E-4878-41AF-A07B-8708416A9B9A}"/>
    <cellStyle name="Normal_NKANZ" xfId="2" xr:uid="{AC378C90-2766-4751-9FD3-8151BD8311C0}"/>
    <cellStyle name="Обычный" xfId="0" builtinId="0"/>
    <cellStyle name="Обычный 2 2" xfId="5" xr:uid="{E8002EF2-B5B5-4DD9-9467-93DA5074AF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vel.haxyan\Desktop\New%20folder%20(1)\&#1364;&#1377;&#1403;&#1377;&#1408;&#1377;&#1398;%20++\3-&#1359;&#1377;&#1398;&#1387;&#1412;&#1398;&#1381;&#1408;\New%20folder\&#1329;&#1378;&#1400;&#1406;&#1397;&#1377;&#1398;%2010\&#1364;&#1377;&#1403;&#1377;&#1408;&#1377;&#1398;%20&#1329;&#1378;&#1400;&#1406;&#1397;&#1377;&#1398;%2010++.xlsx" TargetMode="External"/><Relationship Id="rId1" Type="http://schemas.openxmlformats.org/officeDocument/2006/relationships/externalLinkPath" Target="&#1329;&#1378;&#1400;&#1406;&#1397;&#1377;&#1398;%2010/&#1364;&#1377;&#1403;&#1377;&#1408;&#1377;&#1398;%20&#1329;&#1378;&#1400;&#1406;&#1397;&#1377;&#1398;%201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Կազմ"/>
      <sheetName val="Հաստատ."/>
      <sheetName val="Բացատրագիր"/>
      <sheetName val="Ամփոփ"/>
      <sheetName val="Օբյեկտային-1"/>
      <sheetName val="Աբովյան 10"/>
      <sheetName val="Ծավալաթերթ"/>
      <sheetName val="Նախ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5C7F-6264-4F87-ACFC-26417A736386}">
  <dimension ref="A1:G102"/>
  <sheetViews>
    <sheetView tabSelected="1" topLeftCell="A89" zoomScaleNormal="100" workbookViewId="0">
      <selection activeCell="L33" sqref="L33"/>
    </sheetView>
  </sheetViews>
  <sheetFormatPr defaultColWidth="9.1328125" defaultRowHeight="15.4"/>
  <cols>
    <col min="1" max="1" width="4.46484375" style="41" customWidth="1"/>
    <col min="2" max="2" width="8.86328125" style="42" customWidth="1"/>
    <col min="3" max="3" width="60.86328125" style="2" customWidth="1"/>
    <col min="4" max="4" width="6.19921875" style="41" customWidth="1"/>
    <col min="5" max="5" width="8.6640625" style="41" customWidth="1"/>
    <col min="6" max="6" width="9.6640625" style="41" customWidth="1"/>
    <col min="7" max="7" width="12.1328125" style="41" customWidth="1"/>
    <col min="8" max="16384" width="9.1328125" style="2"/>
  </cols>
  <sheetData>
    <row r="1" spans="1:7" ht="23.75" customHeight="1">
      <c r="A1" s="1" t="s">
        <v>0</v>
      </c>
      <c r="B1" s="1"/>
      <c r="C1" s="1"/>
      <c r="D1" s="1"/>
      <c r="E1" s="1"/>
      <c r="F1" s="1"/>
      <c r="G1" s="1"/>
    </row>
    <row r="2" spans="1:7" ht="33.5" customHeight="1">
      <c r="A2" s="3" t="s">
        <v>1</v>
      </c>
      <c r="B2" s="3"/>
      <c r="C2" s="3"/>
      <c r="D2" s="3"/>
      <c r="E2" s="3"/>
      <c r="F2" s="3"/>
      <c r="G2" s="3"/>
    </row>
    <row r="3" spans="1:7" ht="15.75" customHeight="1">
      <c r="A3" s="4"/>
      <c r="B3" s="4"/>
      <c r="C3" s="4"/>
      <c r="D3" s="4"/>
      <c r="E3" s="4"/>
      <c r="F3" s="5" t="s">
        <v>2</v>
      </c>
      <c r="G3" s="5"/>
    </row>
    <row r="4" spans="1:7" s="8" customFormat="1" ht="48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</row>
    <row r="5" spans="1:7" s="11" customFormat="1" ht="17.25" customHeight="1">
      <c r="A5" s="9">
        <v>1</v>
      </c>
      <c r="B5" s="10">
        <v>2</v>
      </c>
      <c r="C5" s="9">
        <v>3</v>
      </c>
      <c r="D5" s="10">
        <v>4</v>
      </c>
      <c r="E5" s="9">
        <v>5</v>
      </c>
      <c r="F5" s="10">
        <v>6</v>
      </c>
      <c r="G5" s="9">
        <v>7</v>
      </c>
    </row>
    <row r="6" spans="1:7">
      <c r="A6" s="12"/>
      <c r="B6" s="13"/>
      <c r="C6" s="14" t="s">
        <v>10</v>
      </c>
      <c r="D6" s="12"/>
      <c r="E6" s="12"/>
      <c r="F6" s="15"/>
      <c r="G6" s="15"/>
    </row>
    <row r="7" spans="1:7">
      <c r="A7" s="12"/>
      <c r="B7" s="13"/>
      <c r="C7" s="16" t="s">
        <v>11</v>
      </c>
      <c r="D7" s="14"/>
      <c r="E7" s="12"/>
      <c r="F7" s="17"/>
      <c r="G7" s="17"/>
    </row>
    <row r="8" spans="1:7" s="22" customFormat="1" ht="30.75">
      <c r="A8" s="6">
        <v>1</v>
      </c>
      <c r="B8" s="18" t="s">
        <v>12</v>
      </c>
      <c r="C8" s="19" t="s">
        <v>13</v>
      </c>
      <c r="D8" s="6" t="s">
        <v>14</v>
      </c>
      <c r="E8" s="20">
        <f>+(37.1+24.7)/2*5.9*2+12.4*5.9/2*2+2*13.2</f>
        <v>464.18</v>
      </c>
      <c r="F8" s="7">
        <v>720.12164663488511</v>
      </c>
      <c r="G8" s="21">
        <f t="shared" ref="G8:G14" si="0">+F8*E8</f>
        <v>334266.06593498099</v>
      </c>
    </row>
    <row r="9" spans="1:7" s="24" customFormat="1" ht="25.9">
      <c r="A9" s="6">
        <f t="shared" ref="A9:A11" si="1">+A8+1</f>
        <v>2</v>
      </c>
      <c r="B9" s="18" t="s">
        <v>15</v>
      </c>
      <c r="C9" s="23" t="s">
        <v>16</v>
      </c>
      <c r="D9" s="6" t="s">
        <v>17</v>
      </c>
      <c r="E9" s="20">
        <f>12.4*2+37.1*2</f>
        <v>99</v>
      </c>
      <c r="F9" s="7">
        <v>1023.6868386714577</v>
      </c>
      <c r="G9" s="21">
        <f t="shared" si="0"/>
        <v>101344.99702847432</v>
      </c>
    </row>
    <row r="10" spans="1:7" s="25" customFormat="1" ht="30.75">
      <c r="A10" s="6">
        <f t="shared" si="1"/>
        <v>3</v>
      </c>
      <c r="B10" s="18" t="s">
        <v>18</v>
      </c>
      <c r="C10" s="19" t="s">
        <v>19</v>
      </c>
      <c r="D10" s="6" t="s">
        <v>20</v>
      </c>
      <c r="E10" s="20">
        <v>5</v>
      </c>
      <c r="F10" s="7">
        <v>6759.6961490883305</v>
      </c>
      <c r="G10" s="21">
        <f t="shared" si="0"/>
        <v>33798.480745441651</v>
      </c>
    </row>
    <row r="11" spans="1:7" s="25" customFormat="1" ht="30.75">
      <c r="A11" s="6">
        <f t="shared" si="1"/>
        <v>4</v>
      </c>
      <c r="B11" s="18" t="s">
        <v>21</v>
      </c>
      <c r="C11" s="19" t="s">
        <v>22</v>
      </c>
      <c r="D11" s="6" t="s">
        <v>23</v>
      </c>
      <c r="E11" s="20">
        <f>+E8/100*5.8</f>
        <v>26.922439999999998</v>
      </c>
      <c r="F11" s="7">
        <v>34644.31376376353</v>
      </c>
      <c r="G11" s="21">
        <f t="shared" si="0"/>
        <v>932709.4586460978</v>
      </c>
    </row>
    <row r="12" spans="1:7" s="24" customFormat="1" ht="25.9">
      <c r="A12" s="6">
        <f>+A11+1</f>
        <v>5</v>
      </c>
      <c r="B12" s="18" t="s">
        <v>24</v>
      </c>
      <c r="C12" s="23" t="s">
        <v>25</v>
      </c>
      <c r="D12" s="6" t="s">
        <v>23</v>
      </c>
      <c r="E12" s="20">
        <f>(35.4*10.7)*0.25</f>
        <v>94.694999999999993</v>
      </c>
      <c r="F12" s="7">
        <v>5239.6280161660725</v>
      </c>
      <c r="G12" s="21">
        <f t="shared" si="0"/>
        <v>496166.57499084622</v>
      </c>
    </row>
    <row r="13" spans="1:7" s="24" customFormat="1" ht="30.75">
      <c r="A13" s="6">
        <f>+A12+1</f>
        <v>6</v>
      </c>
      <c r="B13" s="6" t="s">
        <v>26</v>
      </c>
      <c r="C13" s="23" t="s">
        <v>27</v>
      </c>
      <c r="D13" s="6" t="s">
        <v>28</v>
      </c>
      <c r="E13" s="20">
        <f>(E8*1.25+E9*1.125)*0.5*7.85/1000+E12*0.75+E8*1.15*15.1/1000+E11*0.6</f>
        <v>97.949729699999992</v>
      </c>
      <c r="F13" s="7">
        <v>2865.0005965112773</v>
      </c>
      <c r="G13" s="21">
        <f t="shared" si="0"/>
        <v>280626.03401861835</v>
      </c>
    </row>
    <row r="14" spans="1:7" s="22" customFormat="1" ht="30.75">
      <c r="A14" s="6">
        <f>+A13+1</f>
        <v>7</v>
      </c>
      <c r="B14" s="18" t="s">
        <v>29</v>
      </c>
      <c r="C14" s="26" t="s">
        <v>30</v>
      </c>
      <c r="D14" s="6" t="s">
        <v>28</v>
      </c>
      <c r="E14" s="20">
        <f>+E13</f>
        <v>97.949729699999992</v>
      </c>
      <c r="F14" s="7">
        <v>3216.9566303870765</v>
      </c>
      <c r="G14" s="21">
        <f t="shared" si="0"/>
        <v>315100.03240303695</v>
      </c>
    </row>
    <row r="15" spans="1:7" s="25" customFormat="1">
      <c r="A15" s="12"/>
      <c r="B15" s="15"/>
      <c r="C15" s="16" t="s">
        <v>31</v>
      </c>
      <c r="D15" s="12"/>
      <c r="E15" s="12"/>
      <c r="F15" s="15"/>
      <c r="G15" s="27">
        <f>SUM(G8:G14)</f>
        <v>2494011.6437674966</v>
      </c>
    </row>
    <row r="16" spans="1:7">
      <c r="A16" s="12"/>
      <c r="B16" s="13"/>
      <c r="C16" s="16" t="s">
        <v>32</v>
      </c>
      <c r="D16" s="14"/>
      <c r="E16" s="12"/>
      <c r="F16" s="17"/>
      <c r="G16" s="17"/>
    </row>
    <row r="17" spans="1:7" s="25" customFormat="1" ht="30.75">
      <c r="A17" s="6">
        <f>+A14+1</f>
        <v>8</v>
      </c>
      <c r="B17" s="18" t="s">
        <v>33</v>
      </c>
      <c r="C17" s="19" t="s">
        <v>34</v>
      </c>
      <c r="D17" s="6" t="s">
        <v>14</v>
      </c>
      <c r="E17" s="20">
        <f>(10.7*35.4)</f>
        <v>378.78</v>
      </c>
      <c r="F17" s="7">
        <v>1519.7752449813315</v>
      </c>
      <c r="G17" s="21">
        <f t="shared" ref="G17:G23" si="2">+F17*E17</f>
        <v>575660.46729402873</v>
      </c>
    </row>
    <row r="18" spans="1:7" s="24" customFormat="1">
      <c r="A18" s="6">
        <f t="shared" ref="A18" si="3">+A17+1</f>
        <v>9</v>
      </c>
      <c r="B18" s="18" t="s">
        <v>35</v>
      </c>
      <c r="C18" s="23" t="s">
        <v>36</v>
      </c>
      <c r="D18" s="6" t="s">
        <v>14</v>
      </c>
      <c r="E18" s="20">
        <f>+E17</f>
        <v>378.78</v>
      </c>
      <c r="F18" s="7">
        <v>1865.861359003326</v>
      </c>
      <c r="G18" s="21">
        <f t="shared" si="2"/>
        <v>706750.96556327981</v>
      </c>
    </row>
    <row r="19" spans="1:7" s="25" customFormat="1">
      <c r="A19" s="6">
        <f>+A18+1</f>
        <v>10</v>
      </c>
      <c r="B19" s="18" t="s">
        <v>37</v>
      </c>
      <c r="C19" s="19" t="s">
        <v>38</v>
      </c>
      <c r="D19" s="6" t="s">
        <v>14</v>
      </c>
      <c r="E19" s="20">
        <f>(35.4+0.15*2)*(10.7+0.15*2)</f>
        <v>392.69999999999993</v>
      </c>
      <c r="F19" s="7">
        <v>645.61088259439452</v>
      </c>
      <c r="G19" s="21">
        <f t="shared" si="2"/>
        <v>253531.39359481868</v>
      </c>
    </row>
    <row r="20" spans="1:7" s="25" customFormat="1" ht="30.75">
      <c r="A20" s="6">
        <f>+A19+1</f>
        <v>11</v>
      </c>
      <c r="B20" s="18" t="s">
        <v>39</v>
      </c>
      <c r="C20" s="28" t="s">
        <v>40</v>
      </c>
      <c r="D20" s="6" t="s">
        <v>14</v>
      </c>
      <c r="E20" s="20">
        <f t="shared" ref="E20:E21" si="4">(10.7*35.4)</f>
        <v>378.78</v>
      </c>
      <c r="F20" s="7">
        <v>5286.5193152433712</v>
      </c>
      <c r="G20" s="21">
        <f t="shared" si="2"/>
        <v>2002427.786227884</v>
      </c>
    </row>
    <row r="21" spans="1:7" s="25" customFormat="1" ht="30.75">
      <c r="A21" s="6">
        <f>+A20+1</f>
        <v>12</v>
      </c>
      <c r="B21" s="18" t="s">
        <v>37</v>
      </c>
      <c r="C21" s="19" t="s">
        <v>41</v>
      </c>
      <c r="D21" s="6" t="s">
        <v>14</v>
      </c>
      <c r="E21" s="20">
        <f t="shared" si="4"/>
        <v>378.78</v>
      </c>
      <c r="F21" s="7">
        <v>715.16418864874458</v>
      </c>
      <c r="G21" s="21">
        <f t="shared" si="2"/>
        <v>270889.89137637144</v>
      </c>
    </row>
    <row r="22" spans="1:7" s="25" customFormat="1" ht="30.75">
      <c r="A22" s="6">
        <f>+A21+1</f>
        <v>13</v>
      </c>
      <c r="B22" s="18" t="s">
        <v>42</v>
      </c>
      <c r="C22" s="23" t="s">
        <v>43</v>
      </c>
      <c r="D22" s="6" t="s">
        <v>14</v>
      </c>
      <c r="E22" s="20">
        <f>+(3.85+13.79+3.85+5.45)*0.78</f>
        <v>21.013200000000001</v>
      </c>
      <c r="F22" s="7">
        <v>11647.379432482601</v>
      </c>
      <c r="G22" s="21">
        <f t="shared" si="2"/>
        <v>244748.71349064342</v>
      </c>
    </row>
    <row r="23" spans="1:7" s="24" customFormat="1">
      <c r="A23" s="6">
        <f>+A22+1</f>
        <v>14</v>
      </c>
      <c r="B23" s="18" t="s">
        <v>35</v>
      </c>
      <c r="C23" s="23" t="s">
        <v>44</v>
      </c>
      <c r="D23" s="6" t="s">
        <v>17</v>
      </c>
      <c r="E23" s="20">
        <v>20.293333333333337</v>
      </c>
      <c r="F23" s="7">
        <v>4825.5035146637747</v>
      </c>
      <c r="G23" s="21">
        <f t="shared" si="2"/>
        <v>97925.551324243555</v>
      </c>
    </row>
    <row r="24" spans="1:7" s="25" customFormat="1">
      <c r="A24" s="12"/>
      <c r="B24" s="15"/>
      <c r="C24" s="16" t="s">
        <v>31</v>
      </c>
      <c r="D24" s="12"/>
      <c r="E24" s="12"/>
      <c r="F24" s="15"/>
      <c r="G24" s="27">
        <f>SUM(G17:G23)</f>
        <v>4151934.7688712701</v>
      </c>
    </row>
    <row r="25" spans="1:7">
      <c r="A25" s="12"/>
      <c r="B25" s="13"/>
      <c r="C25" s="16" t="s">
        <v>45</v>
      </c>
      <c r="D25" s="14"/>
      <c r="E25" s="12"/>
      <c r="F25" s="17"/>
      <c r="G25" s="17"/>
    </row>
    <row r="26" spans="1:7" s="25" customFormat="1">
      <c r="A26" s="6">
        <f>+A23+1</f>
        <v>15</v>
      </c>
      <c r="B26" s="18" t="s">
        <v>46</v>
      </c>
      <c r="C26" s="23" t="s">
        <v>47</v>
      </c>
      <c r="D26" s="6" t="s">
        <v>23</v>
      </c>
      <c r="E26" s="20">
        <f>0.93+0.38+0.32+0.13+0.38+0.1+0.07+0.64+0.91+0.59+3.73+2.68+0.03+0.4+0.09+0.76+0.29+0.09+0.08+0.26+0.02+0.63+0.04+0.02</f>
        <v>13.569999999999997</v>
      </c>
      <c r="F26" s="7">
        <v>252924.01809985528</v>
      </c>
      <c r="G26" s="21">
        <f t="shared" ref="G26:G40" si="5">+F26*E26</f>
        <v>3432178.9256150355</v>
      </c>
    </row>
    <row r="27" spans="1:7" s="25" customFormat="1" ht="30.75">
      <c r="A27" s="6">
        <f t="shared" ref="A27:A35" si="6">+A26+1</f>
        <v>16</v>
      </c>
      <c r="B27" s="18" t="s">
        <v>48</v>
      </c>
      <c r="C27" s="19" t="s">
        <v>49</v>
      </c>
      <c r="D27" s="6" t="s">
        <v>23</v>
      </c>
      <c r="E27" s="20">
        <f>(0.93+0.38+0.32+0.13+0.38+0.1+0.07+0.64+0.91+0.59+3.73+2.68+0.03+0.4+0.09+0.76+0.29+0.09+0.08+0.26+0.02+0.63+0.04+0.02)+5.84+2.23</f>
        <v>21.639999999999997</v>
      </c>
      <c r="F27" s="7">
        <v>27446.367014749834</v>
      </c>
      <c r="G27" s="21">
        <f t="shared" si="5"/>
        <v>593939.38219918637</v>
      </c>
    </row>
    <row r="28" spans="1:7" s="25" customFormat="1" ht="30.75">
      <c r="A28" s="6">
        <f t="shared" si="6"/>
        <v>17</v>
      </c>
      <c r="B28" s="18" t="s">
        <v>50</v>
      </c>
      <c r="C28" s="23" t="s">
        <v>51</v>
      </c>
      <c r="D28" s="6" t="s">
        <v>17</v>
      </c>
      <c r="E28" s="20">
        <f>12.4*2+37.1*2</f>
        <v>99</v>
      </c>
      <c r="F28" s="7">
        <v>28847.277312474864</v>
      </c>
      <c r="G28" s="21">
        <f t="shared" si="5"/>
        <v>2855880.4539350113</v>
      </c>
    </row>
    <row r="29" spans="1:7" s="25" customFormat="1" ht="30.75">
      <c r="A29" s="6">
        <f t="shared" si="6"/>
        <v>18</v>
      </c>
      <c r="B29" s="18" t="s">
        <v>52</v>
      </c>
      <c r="C29" s="23" t="s">
        <v>53</v>
      </c>
      <c r="D29" s="6" t="s">
        <v>14</v>
      </c>
      <c r="E29" s="20">
        <f>+(37.1+24.7)/2*5.9*2+12.4*5.9/2*2+2*13.2-(0.9*0.5*6+1*3*3)</f>
        <v>452.48</v>
      </c>
      <c r="F29" s="7">
        <v>9226.7492962020224</v>
      </c>
      <c r="G29" s="21">
        <f t="shared" si="5"/>
        <v>4174919.5215454912</v>
      </c>
    </row>
    <row r="30" spans="1:7" s="22" customFormat="1" ht="30.75">
      <c r="A30" s="6">
        <f t="shared" si="6"/>
        <v>19</v>
      </c>
      <c r="B30" s="18" t="s">
        <v>54</v>
      </c>
      <c r="C30" s="19" t="s">
        <v>55</v>
      </c>
      <c r="D30" s="6" t="s">
        <v>14</v>
      </c>
      <c r="E30" s="29">
        <f>(7.8*1.05*4+24.7)*0.4</f>
        <v>22.983999999999998</v>
      </c>
      <c r="F30" s="7">
        <v>10636.610589537288</v>
      </c>
      <c r="G30" s="21">
        <f t="shared" si="5"/>
        <v>244471.85778992501</v>
      </c>
    </row>
    <row r="31" spans="1:7" s="25" customFormat="1" ht="30.75">
      <c r="A31" s="6">
        <f t="shared" si="6"/>
        <v>20</v>
      </c>
      <c r="B31" s="18" t="s">
        <v>56</v>
      </c>
      <c r="C31" s="23" t="s">
        <v>57</v>
      </c>
      <c r="D31" s="6" t="s">
        <v>14</v>
      </c>
      <c r="E31" s="20">
        <f>1.4*3*3</f>
        <v>12.599999999999998</v>
      </c>
      <c r="F31" s="7">
        <v>7239.3101807347921</v>
      </c>
      <c r="G31" s="21">
        <f t="shared" si="5"/>
        <v>91215.308277258358</v>
      </c>
    </row>
    <row r="32" spans="1:7" s="25" customFormat="1" ht="30.75">
      <c r="A32" s="6">
        <f t="shared" si="6"/>
        <v>21</v>
      </c>
      <c r="B32" s="18" t="s">
        <v>58</v>
      </c>
      <c r="C32" s="23" t="s">
        <v>59</v>
      </c>
      <c r="D32" s="6" t="s">
        <v>60</v>
      </c>
      <c r="E32" s="20">
        <v>3</v>
      </c>
      <c r="F32" s="7">
        <v>30854.085978749375</v>
      </c>
      <c r="G32" s="21">
        <f t="shared" si="5"/>
        <v>92562.257936248119</v>
      </c>
    </row>
    <row r="33" spans="1:7" s="22" customFormat="1" ht="30.75">
      <c r="A33" s="6">
        <f t="shared" si="6"/>
        <v>22</v>
      </c>
      <c r="B33" s="18" t="s">
        <v>54</v>
      </c>
      <c r="C33" s="19" t="s">
        <v>61</v>
      </c>
      <c r="D33" s="6" t="s">
        <v>14</v>
      </c>
      <c r="E33" s="29">
        <f>+((0.8+0.2)*3/2)*2*3</f>
        <v>9</v>
      </c>
      <c r="F33" s="7">
        <v>5996.4025055347738</v>
      </c>
      <c r="G33" s="21">
        <f t="shared" si="5"/>
        <v>53967.622549812964</v>
      </c>
    </row>
    <row r="34" spans="1:7" s="25" customFormat="1" ht="25.8" customHeight="1">
      <c r="A34" s="6">
        <f t="shared" si="6"/>
        <v>23</v>
      </c>
      <c r="B34" s="18" t="s">
        <v>62</v>
      </c>
      <c r="C34" s="23" t="s">
        <v>63</v>
      </c>
      <c r="D34" s="6" t="s">
        <v>20</v>
      </c>
      <c r="E34" s="20">
        <v>5</v>
      </c>
      <c r="F34" s="7">
        <v>135929.40107486385</v>
      </c>
      <c r="G34" s="21">
        <f t="shared" si="5"/>
        <v>679647.00537431927</v>
      </c>
    </row>
    <row r="35" spans="1:7" s="25" customFormat="1">
      <c r="A35" s="6">
        <f t="shared" si="6"/>
        <v>24</v>
      </c>
      <c r="B35" s="18" t="s">
        <v>35</v>
      </c>
      <c r="C35" s="19" t="s">
        <v>64</v>
      </c>
      <c r="D35" s="6" t="s">
        <v>17</v>
      </c>
      <c r="E35" s="29">
        <v>5</v>
      </c>
      <c r="F35" s="7">
        <v>7675.9279204125132</v>
      </c>
      <c r="G35" s="21">
        <f t="shared" si="5"/>
        <v>38379.639602062569</v>
      </c>
    </row>
    <row r="36" spans="1:7" s="22" customFormat="1">
      <c r="A36" s="6">
        <f>A35+1</f>
        <v>25</v>
      </c>
      <c r="B36" s="18" t="s">
        <v>65</v>
      </c>
      <c r="C36" s="19" t="s">
        <v>66</v>
      </c>
      <c r="D36" s="6" t="s">
        <v>17</v>
      </c>
      <c r="E36" s="29">
        <f>34*2*1.25</f>
        <v>85</v>
      </c>
      <c r="F36" s="7">
        <v>3216.8185973156146</v>
      </c>
      <c r="G36" s="21">
        <f t="shared" si="5"/>
        <v>273429.58077182726</v>
      </c>
    </row>
    <row r="37" spans="1:7" s="22" customFormat="1">
      <c r="A37" s="6">
        <f>+A36+1</f>
        <v>26</v>
      </c>
      <c r="B37" s="18" t="s">
        <v>65</v>
      </c>
      <c r="C37" s="19" t="s">
        <v>67</v>
      </c>
      <c r="D37" s="6" t="s">
        <v>17</v>
      </c>
      <c r="E37" s="29">
        <f>+(12.4-0.85*2)*2+(37.1-0.85*2)*2</f>
        <v>92.2</v>
      </c>
      <c r="F37" s="7">
        <v>4855.8119685122674</v>
      </c>
      <c r="G37" s="21">
        <f t="shared" si="5"/>
        <v>447705.86349683109</v>
      </c>
    </row>
    <row r="38" spans="1:7" s="25" customFormat="1">
      <c r="A38" s="6">
        <f>A37+1</f>
        <v>27</v>
      </c>
      <c r="B38" s="18" t="s">
        <v>68</v>
      </c>
      <c r="C38" s="23" t="s">
        <v>69</v>
      </c>
      <c r="D38" s="6" t="s">
        <v>28</v>
      </c>
      <c r="E38" s="20">
        <f>34.6*2/1000</f>
        <v>6.9199999999999998E-2</v>
      </c>
      <c r="F38" s="7">
        <v>183465.28917977665</v>
      </c>
      <c r="G38" s="21">
        <f t="shared" si="5"/>
        <v>12695.798011240544</v>
      </c>
    </row>
    <row r="39" spans="1:7" s="24" customFormat="1">
      <c r="A39" s="6">
        <f>+A38+1</f>
        <v>28</v>
      </c>
      <c r="B39" s="18" t="s">
        <v>35</v>
      </c>
      <c r="C39" s="23" t="s">
        <v>70</v>
      </c>
      <c r="D39" s="6" t="s">
        <v>28</v>
      </c>
      <c r="E39" s="30">
        <f>34.6*2/1000</f>
        <v>6.9199999999999998E-2</v>
      </c>
      <c r="F39" s="7">
        <v>950477.96500953124</v>
      </c>
      <c r="G39" s="21">
        <f t="shared" si="5"/>
        <v>65773.075178659565</v>
      </c>
    </row>
    <row r="40" spans="1:7" s="22" customFormat="1" ht="30.75">
      <c r="A40" s="6">
        <f>+A39+1</f>
        <v>29</v>
      </c>
      <c r="B40" s="18" t="s">
        <v>71</v>
      </c>
      <c r="C40" s="23" t="s">
        <v>72</v>
      </c>
      <c r="D40" s="6" t="s">
        <v>14</v>
      </c>
      <c r="E40" s="20">
        <v>67.52</v>
      </c>
      <c r="F40" s="7">
        <v>1659.8483603442774</v>
      </c>
      <c r="G40" s="21">
        <f t="shared" si="5"/>
        <v>112072.9612904456</v>
      </c>
    </row>
    <row r="41" spans="1:7" s="25" customFormat="1">
      <c r="A41" s="12"/>
      <c r="B41" s="15"/>
      <c r="C41" s="16" t="s">
        <v>31</v>
      </c>
      <c r="D41" s="12"/>
      <c r="E41" s="12"/>
      <c r="F41" s="15"/>
      <c r="G41" s="27">
        <f>SUM(G26:G40)</f>
        <v>13168839.253573356</v>
      </c>
    </row>
    <row r="42" spans="1:7">
      <c r="A42" s="12"/>
      <c r="B42" s="13"/>
      <c r="C42" s="16" t="s">
        <v>73</v>
      </c>
      <c r="D42" s="14"/>
      <c r="E42" s="12"/>
      <c r="F42" s="17"/>
      <c r="G42" s="17"/>
    </row>
    <row r="43" spans="1:7" s="8" customFormat="1" ht="30.75">
      <c r="A43" s="6">
        <f>+A40+1</f>
        <v>30</v>
      </c>
      <c r="B43" s="18" t="s">
        <v>74</v>
      </c>
      <c r="C43" s="23" t="s">
        <v>75</v>
      </c>
      <c r="D43" s="6" t="s">
        <v>23</v>
      </c>
      <c r="E43" s="20">
        <f>2*0.8*0.25*17%*6</f>
        <v>0.40800000000000003</v>
      </c>
      <c r="F43" s="7">
        <v>111023.18922982037</v>
      </c>
      <c r="G43" s="21">
        <f t="shared" ref="G43:G55" si="7">+F43*E43</f>
        <v>45297.461205766718</v>
      </c>
    </row>
    <row r="44" spans="1:7" s="25" customFormat="1">
      <c r="A44" s="6">
        <f>+A43+1</f>
        <v>31</v>
      </c>
      <c r="B44" s="18" t="s">
        <v>76</v>
      </c>
      <c r="C44" s="19" t="s">
        <v>77</v>
      </c>
      <c r="D44" s="6" t="s">
        <v>14</v>
      </c>
      <c r="E44" s="31">
        <f>+(0.8+0.42+0.8+0.42)*2*65%*6</f>
        <v>19.032</v>
      </c>
      <c r="F44" s="7">
        <v>3492.1046490084618</v>
      </c>
      <c r="G44" s="21">
        <f t="shared" si="7"/>
        <v>66461.735679929043</v>
      </c>
    </row>
    <row r="45" spans="1:7" s="25" customFormat="1" ht="30.75">
      <c r="A45" s="6">
        <f>+A44+1</f>
        <v>32</v>
      </c>
      <c r="B45" s="18" t="s">
        <v>78</v>
      </c>
      <c r="C45" s="23" t="s">
        <v>79</v>
      </c>
      <c r="D45" s="6" t="s">
        <v>28</v>
      </c>
      <c r="E45" s="30">
        <f>(E46*1.6+E47*1.39)/1000</f>
        <v>7.3797600000000005E-2</v>
      </c>
      <c r="F45" s="7">
        <v>211635.38654130822</v>
      </c>
      <c r="G45" s="21">
        <f t="shared" si="7"/>
        <v>15618.183601820849</v>
      </c>
    </row>
    <row r="46" spans="1:7" s="24" customFormat="1">
      <c r="A46" s="6">
        <f>+A45+1</f>
        <v>33</v>
      </c>
      <c r="B46" s="18" t="s">
        <v>35</v>
      </c>
      <c r="C46" s="23" t="s">
        <v>80</v>
      </c>
      <c r="D46" s="6" t="s">
        <v>17</v>
      </c>
      <c r="E46" s="20">
        <f>(0.8*2+0.42*2)*6</f>
        <v>14.64</v>
      </c>
      <c r="F46" s="7">
        <v>760.38237200762524</v>
      </c>
      <c r="G46" s="21">
        <f t="shared" si="7"/>
        <v>11131.997926191634</v>
      </c>
    </row>
    <row r="47" spans="1:7" s="24" customFormat="1">
      <c r="A47" s="6">
        <f t="shared" ref="A47" si="8">+A46+1</f>
        <v>34</v>
      </c>
      <c r="B47" s="18" t="s">
        <v>35</v>
      </c>
      <c r="C47" s="23" t="s">
        <v>81</v>
      </c>
      <c r="D47" s="6" t="s">
        <v>17</v>
      </c>
      <c r="E47" s="20">
        <f>((0.33*2+0.18*2)*2+1*4)*6</f>
        <v>36.24</v>
      </c>
      <c r="F47" s="7">
        <v>599.53225485216592</v>
      </c>
      <c r="G47" s="21">
        <f t="shared" si="7"/>
        <v>21727.048915842493</v>
      </c>
    </row>
    <row r="48" spans="1:7" s="24" customFormat="1" ht="30.75">
      <c r="A48" s="6">
        <f>+A47+1</f>
        <v>35</v>
      </c>
      <c r="B48" s="18" t="s">
        <v>82</v>
      </c>
      <c r="C48" s="23" t="s">
        <v>83</v>
      </c>
      <c r="D48" s="6" t="s">
        <v>60</v>
      </c>
      <c r="E48" s="20">
        <v>6</v>
      </c>
      <c r="F48" s="7">
        <v>8572.0591130607354</v>
      </c>
      <c r="G48" s="21">
        <f t="shared" si="7"/>
        <v>51432.354678364412</v>
      </c>
    </row>
    <row r="49" spans="1:7" s="25" customFormat="1" ht="30.75">
      <c r="A49" s="6">
        <f>+A48+1</f>
        <v>36</v>
      </c>
      <c r="B49" s="18" t="s">
        <v>84</v>
      </c>
      <c r="C49" s="19" t="s">
        <v>85</v>
      </c>
      <c r="D49" s="6" t="s">
        <v>28</v>
      </c>
      <c r="E49" s="30">
        <f>+E50*1.39/1000</f>
        <v>9.4742399999999991E-2</v>
      </c>
      <c r="F49" s="7">
        <v>162003.58336998182</v>
      </c>
      <c r="G49" s="21">
        <f t="shared" si="7"/>
        <v>15348.608297072164</v>
      </c>
    </row>
    <row r="50" spans="1:7" s="24" customFormat="1">
      <c r="A50" s="6">
        <f>+A49+1</f>
        <v>37</v>
      </c>
      <c r="B50" s="18" t="s">
        <v>35</v>
      </c>
      <c r="C50" s="23" t="s">
        <v>81</v>
      </c>
      <c r="D50" s="6" t="s">
        <v>17</v>
      </c>
      <c r="E50" s="20">
        <f>(0.9*2+0.52*2)*4*6</f>
        <v>68.16</v>
      </c>
      <c r="F50" s="7">
        <v>599.53225485216592</v>
      </c>
      <c r="G50" s="21">
        <f t="shared" si="7"/>
        <v>40864.118490723624</v>
      </c>
    </row>
    <row r="51" spans="1:7" s="22" customFormat="1" ht="30.75">
      <c r="A51" s="6">
        <f t="shared" ref="A51:A55" si="9">+A50+1</f>
        <v>38</v>
      </c>
      <c r="B51" s="18" t="s">
        <v>54</v>
      </c>
      <c r="C51" s="19" t="s">
        <v>86</v>
      </c>
      <c r="D51" s="6" t="s">
        <v>14</v>
      </c>
      <c r="E51" s="29">
        <f>+((1.2+0.9)/2*0.9*2+0.9*0.55+1.2*0.55)*6</f>
        <v>18.270000000000003</v>
      </c>
      <c r="F51" s="7">
        <v>8136.4512097457846</v>
      </c>
      <c r="G51" s="21">
        <f t="shared" si="7"/>
        <v>148652.9636020555</v>
      </c>
    </row>
    <row r="52" spans="1:7" s="24" customFormat="1">
      <c r="A52" s="6">
        <f t="shared" si="9"/>
        <v>39</v>
      </c>
      <c r="B52" s="18" t="s">
        <v>35</v>
      </c>
      <c r="C52" s="23" t="s">
        <v>87</v>
      </c>
      <c r="D52" s="6" t="s">
        <v>17</v>
      </c>
      <c r="E52" s="20">
        <f>((1.2+0.9)*2+(0.9+0.55)*2)*6</f>
        <v>42.6</v>
      </c>
      <c r="F52" s="7">
        <v>1462.0815086500024</v>
      </c>
      <c r="G52" s="21">
        <f t="shared" si="7"/>
        <v>62284.672268490103</v>
      </c>
    </row>
    <row r="53" spans="1:7" s="24" customFormat="1">
      <c r="A53" s="6">
        <f t="shared" si="9"/>
        <v>40</v>
      </c>
      <c r="B53" s="18" t="s">
        <v>35</v>
      </c>
      <c r="C53" s="23" t="s">
        <v>88</v>
      </c>
      <c r="D53" s="6" t="s">
        <v>14</v>
      </c>
      <c r="E53" s="20">
        <f>+((0.9+0.6*2)*2+(0.55+0.6*2)*2)*0.6*6</f>
        <v>27.72</v>
      </c>
      <c r="F53" s="7">
        <v>4835.1545216931027</v>
      </c>
      <c r="G53" s="21">
        <f t="shared" si="7"/>
        <v>134030.48334133279</v>
      </c>
    </row>
    <row r="54" spans="1:7" s="22" customFormat="1" ht="30.75">
      <c r="A54" s="6">
        <f t="shared" si="9"/>
        <v>41</v>
      </c>
      <c r="B54" s="18" t="s">
        <v>89</v>
      </c>
      <c r="C54" s="19" t="s">
        <v>90</v>
      </c>
      <c r="D54" s="6" t="s">
        <v>60</v>
      </c>
      <c r="E54" s="29">
        <v>2</v>
      </c>
      <c r="F54" s="7">
        <v>27682.884638929772</v>
      </c>
      <c r="G54" s="21">
        <f t="shared" si="7"/>
        <v>55365.769277859545</v>
      </c>
    </row>
    <row r="55" spans="1:7" s="22" customFormat="1" ht="30.75">
      <c r="A55" s="6">
        <f t="shared" si="9"/>
        <v>42</v>
      </c>
      <c r="B55" s="18" t="s">
        <v>35</v>
      </c>
      <c r="C55" s="19" t="s">
        <v>91</v>
      </c>
      <c r="D55" s="6" t="s">
        <v>17</v>
      </c>
      <c r="E55" s="29">
        <f>2*2.85</f>
        <v>5.7</v>
      </c>
      <c r="F55" s="7">
        <v>9026.891234405115</v>
      </c>
      <c r="G55" s="21">
        <f t="shared" si="7"/>
        <v>51453.280036109158</v>
      </c>
    </row>
    <row r="56" spans="1:7" s="25" customFormat="1">
      <c r="A56" s="12"/>
      <c r="B56" s="15"/>
      <c r="C56" s="16" t="s">
        <v>31</v>
      </c>
      <c r="D56" s="12"/>
      <c r="E56" s="12"/>
      <c r="F56" s="7"/>
      <c r="G56" s="27">
        <f>SUM(G43:G55)</f>
        <v>719668.677321558</v>
      </c>
    </row>
    <row r="57" spans="1:7" s="25" customFormat="1">
      <c r="A57" s="12"/>
      <c r="B57" s="14"/>
      <c r="C57" s="14" t="s">
        <v>92</v>
      </c>
      <c r="D57" s="12"/>
      <c r="E57" s="12"/>
      <c r="F57" s="15"/>
      <c r="G57" s="15"/>
    </row>
    <row r="58" spans="1:7" ht="18.399999999999999">
      <c r="A58" s="32"/>
      <c r="B58" s="32"/>
      <c r="C58" s="33" t="s">
        <v>93</v>
      </c>
      <c r="D58" s="32"/>
      <c r="E58" s="32"/>
      <c r="F58" s="17"/>
      <c r="G58" s="17"/>
    </row>
    <row r="59" spans="1:7" s="24" customFormat="1">
      <c r="A59" s="6">
        <f>+A55+1</f>
        <v>43</v>
      </c>
      <c r="B59" s="18" t="s">
        <v>94</v>
      </c>
      <c r="C59" s="23" t="s">
        <v>95</v>
      </c>
      <c r="D59" s="6" t="s">
        <v>14</v>
      </c>
      <c r="E59" s="31">
        <v>393.22</v>
      </c>
      <c r="F59" s="7">
        <v>275.98910852152318</v>
      </c>
      <c r="G59" s="21">
        <f t="shared" ref="G59:G65" si="10">+F59*E59</f>
        <v>108524.43725283335</v>
      </c>
    </row>
    <row r="60" spans="1:7" s="24" customFormat="1">
      <c r="A60" s="6">
        <f>+A59+1</f>
        <v>44</v>
      </c>
      <c r="B60" s="18" t="s">
        <v>94</v>
      </c>
      <c r="C60" s="23" t="s">
        <v>96</v>
      </c>
      <c r="D60" s="6" t="s">
        <v>14</v>
      </c>
      <c r="E60" s="31">
        <v>121.31</v>
      </c>
      <c r="F60" s="7">
        <v>275.98910852152318</v>
      </c>
      <c r="G60" s="21">
        <f t="shared" si="10"/>
        <v>33480.23875474598</v>
      </c>
    </row>
    <row r="61" spans="1:7" s="24" customFormat="1" ht="30.75">
      <c r="A61" s="6">
        <f t="shared" ref="A61:A62" si="11">+A60+1</f>
        <v>45</v>
      </c>
      <c r="B61" s="18" t="s">
        <v>97</v>
      </c>
      <c r="C61" s="23" t="s">
        <v>98</v>
      </c>
      <c r="D61" s="6" t="s">
        <v>14</v>
      </c>
      <c r="E61" s="31">
        <v>42.9</v>
      </c>
      <c r="F61" s="7">
        <v>916.62786964257305</v>
      </c>
      <c r="G61" s="21">
        <f t="shared" si="10"/>
        <v>39323.335607666384</v>
      </c>
    </row>
    <row r="62" spans="1:7" s="24" customFormat="1">
      <c r="A62" s="6">
        <f t="shared" si="11"/>
        <v>46</v>
      </c>
      <c r="B62" s="18" t="s">
        <v>99</v>
      </c>
      <c r="C62" s="23" t="s">
        <v>100</v>
      </c>
      <c r="D62" s="6" t="s">
        <v>14</v>
      </c>
      <c r="E62" s="20">
        <v>19.89</v>
      </c>
      <c r="F62" s="7">
        <v>2764.7922025305179</v>
      </c>
      <c r="G62" s="21">
        <f t="shared" si="10"/>
        <v>54991.716908332004</v>
      </c>
    </row>
    <row r="63" spans="1:7" s="22" customFormat="1">
      <c r="A63" s="6">
        <f>+A62+1</f>
        <v>47</v>
      </c>
      <c r="B63" s="18" t="s">
        <v>101</v>
      </c>
      <c r="C63" s="26" t="s">
        <v>102</v>
      </c>
      <c r="D63" s="6" t="s">
        <v>28</v>
      </c>
      <c r="E63" s="20">
        <f>+E65</f>
        <v>17.034480000000002</v>
      </c>
      <c r="F63" s="7">
        <v>2417.3442533063899</v>
      </c>
      <c r="G63" s="21">
        <f t="shared" si="10"/>
        <v>41178.202336062634</v>
      </c>
    </row>
    <row r="64" spans="1:7" s="22" customFormat="1">
      <c r="A64" s="6">
        <f>+A63+1</f>
        <v>48</v>
      </c>
      <c r="B64" s="18" t="s">
        <v>103</v>
      </c>
      <c r="C64" s="26" t="s">
        <v>104</v>
      </c>
      <c r="D64" s="6" t="s">
        <v>28</v>
      </c>
      <c r="E64" s="20">
        <f>+E65</f>
        <v>17.034480000000002</v>
      </c>
      <c r="F64" s="7">
        <v>447.65634320488704</v>
      </c>
      <c r="G64" s="21">
        <f t="shared" si="10"/>
        <v>7625.5930251967848</v>
      </c>
    </row>
    <row r="65" spans="1:7" s="22" customFormat="1" ht="30.75">
      <c r="A65" s="6">
        <f>+A64+1</f>
        <v>49</v>
      </c>
      <c r="B65" s="18" t="s">
        <v>29</v>
      </c>
      <c r="C65" s="26" t="s">
        <v>30</v>
      </c>
      <c r="D65" s="6" t="s">
        <v>28</v>
      </c>
      <c r="E65" s="20">
        <f>+(E59*0.02+E60*0.02+E61*0.147)+E62*22/1000</f>
        <v>17.034480000000002</v>
      </c>
      <c r="F65" s="7">
        <v>3216.9566303870765</v>
      </c>
      <c r="G65" s="21">
        <f t="shared" si="10"/>
        <v>54799.183381196053</v>
      </c>
    </row>
    <row r="66" spans="1:7" s="25" customFormat="1">
      <c r="A66" s="12"/>
      <c r="B66" s="15"/>
      <c r="C66" s="16" t="s">
        <v>31</v>
      </c>
      <c r="D66" s="12"/>
      <c r="E66" s="12"/>
      <c r="F66" s="7"/>
      <c r="G66" s="27">
        <f>SUM(G59:G65)</f>
        <v>339922.70726603316</v>
      </c>
    </row>
    <row r="67" spans="1:7" s="22" customFormat="1" ht="16.5">
      <c r="A67" s="6"/>
      <c r="B67" s="6"/>
      <c r="C67" s="33" t="s">
        <v>105</v>
      </c>
      <c r="D67" s="6"/>
      <c r="E67" s="6"/>
      <c r="F67" s="34"/>
      <c r="G67" s="34"/>
    </row>
    <row r="68" spans="1:7" s="22" customFormat="1" ht="30.75">
      <c r="A68" s="6">
        <f>+A65+1</f>
        <v>50</v>
      </c>
      <c r="B68" s="18" t="s">
        <v>106</v>
      </c>
      <c r="C68" s="19" t="s">
        <v>107</v>
      </c>
      <c r="D68" s="6" t="s">
        <v>14</v>
      </c>
      <c r="E68" s="31">
        <f>+E61</f>
        <v>42.9</v>
      </c>
      <c r="F68" s="7">
        <v>1105.4720309222207</v>
      </c>
      <c r="G68" s="21">
        <f t="shared" ref="G68:G79" si="12">+F68*E68</f>
        <v>47424.750126563267</v>
      </c>
    </row>
    <row r="69" spans="1:7" s="22" customFormat="1" ht="30.75">
      <c r="A69" s="6">
        <f>+A68+1</f>
        <v>51</v>
      </c>
      <c r="B69" s="6" t="s">
        <v>108</v>
      </c>
      <c r="C69" s="23" t="s">
        <v>109</v>
      </c>
      <c r="D69" s="6" t="s">
        <v>14</v>
      </c>
      <c r="E69" s="31">
        <f>+E68</f>
        <v>42.9</v>
      </c>
      <c r="F69" s="7">
        <v>15672.911646687366</v>
      </c>
      <c r="G69" s="21">
        <f t="shared" si="12"/>
        <v>672367.909642888</v>
      </c>
    </row>
    <row r="70" spans="1:7" s="25" customFormat="1">
      <c r="A70" s="6">
        <f>A69+1</f>
        <v>52</v>
      </c>
      <c r="B70" s="18" t="s">
        <v>110</v>
      </c>
      <c r="C70" s="19" t="s">
        <v>111</v>
      </c>
      <c r="D70" s="6" t="s">
        <v>14</v>
      </c>
      <c r="E70" s="20">
        <v>443.63</v>
      </c>
      <c r="F70" s="7">
        <v>5417.608455918562</v>
      </c>
      <c r="G70" s="21">
        <f t="shared" si="12"/>
        <v>2403413.6392991515</v>
      </c>
    </row>
    <row r="71" spans="1:7" s="25" customFormat="1">
      <c r="A71" s="6">
        <f t="shared" ref="A71:A79" si="13">+A70+1</f>
        <v>53</v>
      </c>
      <c r="B71" s="18" t="s">
        <v>112</v>
      </c>
      <c r="C71" s="19" t="s">
        <v>113</v>
      </c>
      <c r="D71" s="6" t="s">
        <v>14</v>
      </c>
      <c r="E71" s="31">
        <f>+E60</f>
        <v>121.31</v>
      </c>
      <c r="F71" s="7">
        <v>5543.6917622757901</v>
      </c>
      <c r="G71" s="21">
        <f t="shared" si="12"/>
        <v>672505.24768167606</v>
      </c>
    </row>
    <row r="72" spans="1:7" s="25" customFormat="1" ht="37.9" customHeight="1">
      <c r="A72" s="6">
        <f t="shared" si="13"/>
        <v>54</v>
      </c>
      <c r="B72" s="18" t="s">
        <v>35</v>
      </c>
      <c r="C72" s="35" t="s">
        <v>114</v>
      </c>
      <c r="D72" s="6" t="s">
        <v>14</v>
      </c>
      <c r="E72" s="20">
        <v>0.98</v>
      </c>
      <c r="F72" s="7">
        <v>76001.971774557867</v>
      </c>
      <c r="G72" s="21">
        <f t="shared" si="12"/>
        <v>74481.932339066712</v>
      </c>
    </row>
    <row r="73" spans="1:7" s="25" customFormat="1" ht="37.9" customHeight="1">
      <c r="A73" s="6">
        <f t="shared" si="13"/>
        <v>55</v>
      </c>
      <c r="B73" s="18" t="s">
        <v>35</v>
      </c>
      <c r="C73" s="35" t="s">
        <v>115</v>
      </c>
      <c r="D73" s="6" t="s">
        <v>14</v>
      </c>
      <c r="E73" s="20">
        <f>+E62*50%</f>
        <v>9.9450000000000003</v>
      </c>
      <c r="F73" s="7">
        <v>71598.312878281533</v>
      </c>
      <c r="G73" s="21">
        <f t="shared" si="12"/>
        <v>712045.22157450987</v>
      </c>
    </row>
    <row r="74" spans="1:7" s="25" customFormat="1" ht="37.9" customHeight="1">
      <c r="A74" s="6">
        <f t="shared" si="13"/>
        <v>56</v>
      </c>
      <c r="B74" s="18" t="s">
        <v>35</v>
      </c>
      <c r="C74" s="35" t="s">
        <v>116</v>
      </c>
      <c r="D74" s="6" t="s">
        <v>14</v>
      </c>
      <c r="E74" s="20">
        <f>+E62*50%</f>
        <v>9.9450000000000003</v>
      </c>
      <c r="F74" s="7">
        <v>45331.782755786058</v>
      </c>
      <c r="G74" s="21">
        <f t="shared" si="12"/>
        <v>450824.57950629236</v>
      </c>
    </row>
    <row r="75" spans="1:7" s="25" customFormat="1" ht="46.15">
      <c r="A75" s="6">
        <f t="shared" si="13"/>
        <v>57</v>
      </c>
      <c r="B75" s="18" t="s">
        <v>117</v>
      </c>
      <c r="C75" s="23" t="s">
        <v>118</v>
      </c>
      <c r="D75" s="6" t="s">
        <v>14</v>
      </c>
      <c r="E75" s="20">
        <v>6.09</v>
      </c>
      <c r="F75" s="7">
        <v>8299.3256748918029</v>
      </c>
      <c r="G75" s="21">
        <f t="shared" si="12"/>
        <v>50542.893360091075</v>
      </c>
    </row>
    <row r="76" spans="1:7" s="25" customFormat="1" ht="18.850000000000001" customHeight="1">
      <c r="A76" s="6">
        <f t="shared" si="13"/>
        <v>58</v>
      </c>
      <c r="B76" s="6" t="s">
        <v>119</v>
      </c>
      <c r="C76" s="23" t="s">
        <v>120</v>
      </c>
      <c r="D76" s="6" t="s">
        <v>14</v>
      </c>
      <c r="E76" s="20">
        <f>+E70</f>
        <v>443.63</v>
      </c>
      <c r="F76" s="7">
        <v>1952.3757645476285</v>
      </c>
      <c r="G76" s="21">
        <f t="shared" si="12"/>
        <v>866132.46042626444</v>
      </c>
    </row>
    <row r="77" spans="1:7" s="25" customFormat="1" ht="18.850000000000001" customHeight="1">
      <c r="A77" s="6">
        <f t="shared" si="13"/>
        <v>59</v>
      </c>
      <c r="B77" s="6" t="s">
        <v>121</v>
      </c>
      <c r="C77" s="23" t="s">
        <v>122</v>
      </c>
      <c r="D77" s="6" t="s">
        <v>14</v>
      </c>
      <c r="E77" s="20">
        <f>+E71</f>
        <v>121.31</v>
      </c>
      <c r="F77" s="7">
        <v>2341.2550161871964</v>
      </c>
      <c r="G77" s="21">
        <f t="shared" si="12"/>
        <v>284017.6460136688</v>
      </c>
    </row>
    <row r="78" spans="1:7" s="22" customFormat="1" ht="18.850000000000001" customHeight="1">
      <c r="A78" s="6">
        <f t="shared" si="13"/>
        <v>60</v>
      </c>
      <c r="B78" s="18" t="s">
        <v>71</v>
      </c>
      <c r="C78" s="23" t="s">
        <v>123</v>
      </c>
      <c r="D78" s="6" t="s">
        <v>14</v>
      </c>
      <c r="E78" s="29">
        <v>60.22</v>
      </c>
      <c r="F78" s="7">
        <v>1659.8483603442774</v>
      </c>
      <c r="G78" s="21">
        <f t="shared" si="12"/>
        <v>99956.068259932377</v>
      </c>
    </row>
    <row r="79" spans="1:7" s="22" customFormat="1" ht="18.850000000000001" customHeight="1">
      <c r="A79" s="6">
        <f t="shared" si="13"/>
        <v>61</v>
      </c>
      <c r="B79" s="18" t="s">
        <v>124</v>
      </c>
      <c r="C79" s="23" t="s">
        <v>125</v>
      </c>
      <c r="D79" s="6" t="s">
        <v>14</v>
      </c>
      <c r="E79" s="29">
        <v>14.62</v>
      </c>
      <c r="F79" s="7">
        <v>2031.3620768729456</v>
      </c>
      <c r="G79" s="21">
        <f t="shared" si="12"/>
        <v>29698.513563882465</v>
      </c>
    </row>
    <row r="80" spans="1:7" s="25" customFormat="1" ht="22.15" customHeight="1">
      <c r="A80" s="12"/>
      <c r="B80" s="15"/>
      <c r="C80" s="16" t="s">
        <v>31</v>
      </c>
      <c r="D80" s="12"/>
      <c r="E80" s="12"/>
      <c r="F80" s="7"/>
      <c r="G80" s="27">
        <f>SUM(G68:G79)</f>
        <v>6363410.8617939865</v>
      </c>
    </row>
    <row r="81" spans="1:7" s="25" customFormat="1" ht="16.5">
      <c r="A81" s="6"/>
      <c r="B81" s="6"/>
      <c r="C81" s="33" t="s">
        <v>126</v>
      </c>
      <c r="D81" s="6"/>
      <c r="E81" s="6"/>
      <c r="F81" s="15"/>
      <c r="G81" s="15"/>
    </row>
    <row r="82" spans="1:7" s="25" customFormat="1" ht="30.75">
      <c r="A82" s="6">
        <f>+A79+1</f>
        <v>62</v>
      </c>
      <c r="B82" s="18" t="s">
        <v>127</v>
      </c>
      <c r="C82" s="19" t="s">
        <v>128</v>
      </c>
      <c r="D82" s="6" t="s">
        <v>60</v>
      </c>
      <c r="E82" s="31">
        <v>2</v>
      </c>
      <c r="F82" s="7">
        <v>9082.7679021260155</v>
      </c>
      <c r="G82" s="21">
        <f t="shared" ref="G82:G94" si="14">+F82*E82</f>
        <v>18165.535804252031</v>
      </c>
    </row>
    <row r="83" spans="1:7" s="24" customFormat="1">
      <c r="A83" s="6">
        <f t="shared" ref="A83:A85" si="15">+A82+1</f>
        <v>63</v>
      </c>
      <c r="B83" s="18" t="s">
        <v>35</v>
      </c>
      <c r="C83" s="19" t="s">
        <v>129</v>
      </c>
      <c r="D83" s="6" t="s">
        <v>60</v>
      </c>
      <c r="E83" s="31">
        <f>1*2</f>
        <v>2</v>
      </c>
      <c r="F83" s="7">
        <v>4395.5950197210013</v>
      </c>
      <c r="G83" s="21">
        <f t="shared" si="14"/>
        <v>8791.1900394420027</v>
      </c>
    </row>
    <row r="84" spans="1:7" s="24" customFormat="1">
      <c r="A84" s="6">
        <f t="shared" si="15"/>
        <v>64</v>
      </c>
      <c r="B84" s="18" t="s">
        <v>35</v>
      </c>
      <c r="C84" s="19" t="s">
        <v>130</v>
      </c>
      <c r="D84" s="6" t="s">
        <v>60</v>
      </c>
      <c r="E84" s="31">
        <v>4</v>
      </c>
      <c r="F84" s="7">
        <v>2441.9972331783342</v>
      </c>
      <c r="G84" s="21">
        <f t="shared" si="14"/>
        <v>9767.9889327133369</v>
      </c>
    </row>
    <row r="85" spans="1:7" s="24" customFormat="1">
      <c r="A85" s="6">
        <f t="shared" si="15"/>
        <v>65</v>
      </c>
      <c r="B85" s="18" t="s">
        <v>35</v>
      </c>
      <c r="C85" s="19" t="s">
        <v>131</v>
      </c>
      <c r="D85" s="6" t="s">
        <v>60</v>
      </c>
      <c r="E85" s="31">
        <v>4</v>
      </c>
      <c r="F85" s="7">
        <v>2193.4106884835342</v>
      </c>
      <c r="G85" s="21">
        <f t="shared" si="14"/>
        <v>8773.6427539341366</v>
      </c>
    </row>
    <row r="86" spans="1:7" s="24" customFormat="1" ht="30.75">
      <c r="A86" s="6">
        <f>+A85+1</f>
        <v>66</v>
      </c>
      <c r="B86" s="18" t="s">
        <v>132</v>
      </c>
      <c r="C86" s="19" t="s">
        <v>133</v>
      </c>
      <c r="D86" s="6" t="s">
        <v>17</v>
      </c>
      <c r="E86" s="31">
        <v>140</v>
      </c>
      <c r="F86" s="7">
        <v>600.3330256476728</v>
      </c>
      <c r="G86" s="21">
        <f t="shared" si="14"/>
        <v>84046.623590674193</v>
      </c>
    </row>
    <row r="87" spans="1:7" s="24" customFormat="1" ht="30.75">
      <c r="A87" s="6">
        <f t="shared" ref="A87:A94" si="16">+A86+1</f>
        <v>67</v>
      </c>
      <c r="B87" s="18" t="s">
        <v>132</v>
      </c>
      <c r="C87" s="19" t="s">
        <v>134</v>
      </c>
      <c r="D87" s="6" t="s">
        <v>17</v>
      </c>
      <c r="E87" s="31">
        <v>180</v>
      </c>
      <c r="F87" s="7">
        <v>799.11762756372696</v>
      </c>
      <c r="G87" s="21">
        <f t="shared" si="14"/>
        <v>143841.17296147085</v>
      </c>
    </row>
    <row r="88" spans="1:7" s="24" customFormat="1" ht="30.75">
      <c r="A88" s="6">
        <f t="shared" si="16"/>
        <v>68</v>
      </c>
      <c r="B88" s="18" t="s">
        <v>132</v>
      </c>
      <c r="C88" s="19" t="s">
        <v>135</v>
      </c>
      <c r="D88" s="6" t="s">
        <v>17</v>
      </c>
      <c r="E88" s="31">
        <v>6</v>
      </c>
      <c r="F88" s="7">
        <v>1110.8480260229942</v>
      </c>
      <c r="G88" s="21">
        <f t="shared" si="14"/>
        <v>6665.0881561379647</v>
      </c>
    </row>
    <row r="89" spans="1:7" s="24" customFormat="1">
      <c r="A89" s="6">
        <f t="shared" si="16"/>
        <v>69</v>
      </c>
      <c r="B89" s="18" t="s">
        <v>35</v>
      </c>
      <c r="C89" s="23" t="s">
        <v>136</v>
      </c>
      <c r="D89" s="6" t="s">
        <v>17</v>
      </c>
      <c r="E89" s="31">
        <v>180</v>
      </c>
      <c r="F89" s="7">
        <v>312.88544285110049</v>
      </c>
      <c r="G89" s="21">
        <f t="shared" si="14"/>
        <v>56319.37971319809</v>
      </c>
    </row>
    <row r="90" spans="1:7" s="25" customFormat="1">
      <c r="A90" s="6">
        <f t="shared" si="16"/>
        <v>70</v>
      </c>
      <c r="B90" s="18" t="s">
        <v>137</v>
      </c>
      <c r="C90" s="19" t="s">
        <v>138</v>
      </c>
      <c r="D90" s="6" t="s">
        <v>17</v>
      </c>
      <c r="E90" s="31">
        <v>60</v>
      </c>
      <c r="F90" s="7">
        <v>2335.0355101050782</v>
      </c>
      <c r="G90" s="21">
        <f t="shared" si="14"/>
        <v>140102.13060630468</v>
      </c>
    </row>
    <row r="91" spans="1:7" s="25" customFormat="1">
      <c r="A91" s="6">
        <f t="shared" si="16"/>
        <v>71</v>
      </c>
      <c r="B91" s="18" t="s">
        <v>139</v>
      </c>
      <c r="C91" s="19" t="s">
        <v>140</v>
      </c>
      <c r="D91" s="6" t="s">
        <v>60</v>
      </c>
      <c r="E91" s="31">
        <v>12</v>
      </c>
      <c r="F91" s="7">
        <v>8823.6493276575293</v>
      </c>
      <c r="G91" s="21">
        <f t="shared" si="14"/>
        <v>105883.79193189036</v>
      </c>
    </row>
    <row r="92" spans="1:7" s="25" customFormat="1">
      <c r="A92" s="6">
        <f t="shared" si="16"/>
        <v>72</v>
      </c>
      <c r="B92" s="18" t="s">
        <v>141</v>
      </c>
      <c r="C92" s="19" t="s">
        <v>142</v>
      </c>
      <c r="D92" s="6" t="s">
        <v>60</v>
      </c>
      <c r="E92" s="31">
        <v>20</v>
      </c>
      <c r="F92" s="7">
        <v>8807.6906293840821</v>
      </c>
      <c r="G92" s="21">
        <f t="shared" si="14"/>
        <v>176153.81258768163</v>
      </c>
    </row>
    <row r="93" spans="1:7" s="25" customFormat="1">
      <c r="A93" s="6">
        <f t="shared" si="16"/>
        <v>73</v>
      </c>
      <c r="B93" s="18" t="s">
        <v>143</v>
      </c>
      <c r="C93" s="19" t="s">
        <v>144</v>
      </c>
      <c r="D93" s="6" t="s">
        <v>60</v>
      </c>
      <c r="E93" s="31">
        <v>10</v>
      </c>
      <c r="F93" s="7">
        <v>6893.1640675556991</v>
      </c>
      <c r="G93" s="21">
        <f t="shared" si="14"/>
        <v>68931.640675556991</v>
      </c>
    </row>
    <row r="94" spans="1:7" s="25" customFormat="1">
      <c r="A94" s="6">
        <f t="shared" si="16"/>
        <v>74</v>
      </c>
      <c r="B94" s="18" t="s">
        <v>145</v>
      </c>
      <c r="C94" s="19" t="s">
        <v>146</v>
      </c>
      <c r="D94" s="6" t="s">
        <v>60</v>
      </c>
      <c r="E94" s="31">
        <v>2</v>
      </c>
      <c r="F94" s="7">
        <v>9877.4956692632877</v>
      </c>
      <c r="G94" s="21">
        <f t="shared" si="14"/>
        <v>19754.991338526575</v>
      </c>
    </row>
    <row r="95" spans="1:7" s="25" customFormat="1">
      <c r="A95" s="12"/>
      <c r="B95" s="15"/>
      <c r="C95" s="16" t="s">
        <v>31</v>
      </c>
      <c r="D95" s="12"/>
      <c r="E95" s="12"/>
      <c r="F95" s="15"/>
      <c r="G95" s="27">
        <f>SUM(G82:G94)</f>
        <v>847196.98909178295</v>
      </c>
    </row>
    <row r="96" spans="1:7" s="25" customFormat="1">
      <c r="A96" s="12"/>
      <c r="B96" s="15"/>
      <c r="C96" s="16" t="s">
        <v>31</v>
      </c>
      <c r="D96" s="12"/>
      <c r="E96" s="12"/>
      <c r="F96" s="15"/>
      <c r="G96" s="27">
        <f>+G95+G80+G66+G56+G41+G24+G15</f>
        <v>28084984.901685484</v>
      </c>
    </row>
    <row r="97" spans="1:7" s="8" customFormat="1" ht="18.5" customHeight="1">
      <c r="A97" s="34"/>
      <c r="B97" s="34"/>
      <c r="C97" s="23" t="s">
        <v>147</v>
      </c>
      <c r="D97" s="36">
        <v>0.11</v>
      </c>
      <c r="E97" s="6"/>
      <c r="F97" s="37"/>
      <c r="G97" s="37">
        <f>+G96*11%</f>
        <v>3089348.3391854032</v>
      </c>
    </row>
    <row r="98" spans="1:7" s="8" customFormat="1" ht="18.5" customHeight="1">
      <c r="A98" s="34"/>
      <c r="B98" s="34"/>
      <c r="C98" s="38" t="s">
        <v>31</v>
      </c>
      <c r="D98" s="6"/>
      <c r="E98" s="6"/>
      <c r="F98" s="37"/>
      <c r="G98" s="39">
        <f>+G97+G96</f>
        <v>31174333.240870886</v>
      </c>
    </row>
    <row r="99" spans="1:7" s="8" customFormat="1" ht="18.5" customHeight="1">
      <c r="A99" s="34"/>
      <c r="B99" s="34"/>
      <c r="C99" s="19" t="s">
        <v>148</v>
      </c>
      <c r="D99" s="36">
        <v>0.2</v>
      </c>
      <c r="E99" s="6"/>
      <c r="F99" s="37"/>
      <c r="G99" s="37">
        <f>+G98*20%</f>
        <v>6234866.6481741779</v>
      </c>
    </row>
    <row r="100" spans="1:7" s="8" customFormat="1" ht="18.5" customHeight="1">
      <c r="A100" s="34"/>
      <c r="B100" s="34"/>
      <c r="C100" s="40" t="s">
        <v>31</v>
      </c>
      <c r="D100" s="6"/>
      <c r="E100" s="6"/>
      <c r="F100" s="37"/>
      <c r="G100" s="39">
        <f>+G98+G99</f>
        <v>37409199.88904506</v>
      </c>
    </row>
    <row r="101" spans="1:7">
      <c r="G101" s="43"/>
    </row>
    <row r="102" spans="1:7">
      <c r="C102" s="44" t="s">
        <v>149</v>
      </c>
      <c r="D102" s="45" t="s">
        <v>150</v>
      </c>
      <c r="E102" s="45"/>
      <c r="G102" s="43"/>
    </row>
  </sheetData>
  <mergeCells count="5">
    <mergeCell ref="A1:G1"/>
    <mergeCell ref="A2:G2"/>
    <mergeCell ref="A3:E3"/>
    <mergeCell ref="F3:G3"/>
    <mergeCell ref="D102:E102"/>
  </mergeCells>
  <pageMargins left="0.7" right="0.15" top="0.15" bottom="0.15" header="0.31496062992126" footer="0.31496062992126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ZCMC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 Haxyan</dc:creator>
  <cp:lastModifiedBy>Samvel Haxyan</cp:lastModifiedBy>
  <dcterms:created xsi:type="dcterms:W3CDTF">2026-06-25T06:28:55Z</dcterms:created>
  <dcterms:modified xsi:type="dcterms:W3CDTF">2026-06-25T06:32:21Z</dcterms:modified>
</cp:coreProperties>
</file>